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miskolchu-my.sharepoint.com/personal/tekla_szep_uni-miskolc_hu/Documents/SzépTekla_OneDrive/OFFICIAL/KUTATÁS/CONFERENCES_TOPICS_JOURNALS/egyéb/CEEPUS/2026_February_CEU/presentatioins/"/>
    </mc:Choice>
  </mc:AlternateContent>
  <xr:revisionPtr revIDLastSave="148" documentId="8_{F934D8BA-E491-4DA7-B69E-7F5E0A765725}" xr6:coauthVersionLast="47" xr6:coauthVersionMax="47" xr10:uidLastSave="{26522382-FE29-462F-9072-CA8FB93256E3}"/>
  <bookViews>
    <workbookView xWindow="-110" yWindow="-110" windowWidth="19420" windowHeight="10300" xr2:uid="{1BE0D091-0E17-460C-B19C-A26E636D80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E15" i="1"/>
  <c r="D40" i="1"/>
  <c r="H40" i="1" s="1"/>
  <c r="D41" i="1"/>
  <c r="D42" i="1"/>
  <c r="D39" i="1"/>
  <c r="H39" i="1" s="1"/>
  <c r="I39" i="1"/>
  <c r="I40" i="1"/>
  <c r="I41" i="1"/>
  <c r="I42" i="1"/>
  <c r="H41" i="1"/>
  <c r="H42" i="1"/>
  <c r="D36" i="1"/>
  <c r="H36" i="1" s="1"/>
  <c r="D37" i="1"/>
  <c r="H37" i="1" s="1"/>
  <c r="D38" i="1"/>
  <c r="H38" i="1" s="1"/>
  <c r="D43" i="1"/>
  <c r="H43" i="1" s="1"/>
  <c r="D44" i="1"/>
  <c r="H44" i="1" s="1"/>
  <c r="D45" i="1"/>
  <c r="H45" i="1" s="1"/>
  <c r="D46" i="1"/>
  <c r="H46" i="1" s="1"/>
  <c r="D35" i="1"/>
  <c r="H35" i="1" s="1"/>
  <c r="B47" i="1"/>
  <c r="E47" i="1"/>
  <c r="C36" i="1"/>
  <c r="C37" i="1"/>
  <c r="F37" i="1" s="1"/>
  <c r="C38" i="1"/>
  <c r="F38" i="1" s="1"/>
  <c r="I38" i="1" s="1"/>
  <c r="C39" i="1"/>
  <c r="C40" i="1"/>
  <c r="C41" i="1"/>
  <c r="C42" i="1"/>
  <c r="C43" i="1"/>
  <c r="F43" i="1" s="1"/>
  <c r="I43" i="1" s="1"/>
  <c r="C44" i="1"/>
  <c r="F44" i="1" s="1"/>
  <c r="I44" i="1" s="1"/>
  <c r="C45" i="1"/>
  <c r="F45" i="1" s="1"/>
  <c r="I45" i="1" s="1"/>
  <c r="C46" i="1"/>
  <c r="F46" i="1" s="1"/>
  <c r="I46" i="1" s="1"/>
  <c r="C35" i="1"/>
  <c r="F35" i="1" s="1"/>
  <c r="I35" i="1" s="1"/>
  <c r="F30" i="1"/>
  <c r="F29" i="1"/>
  <c r="F28" i="1"/>
  <c r="F23" i="1"/>
  <c r="F24" i="1"/>
  <c r="F25" i="1"/>
  <c r="F26" i="1"/>
  <c r="F27" i="1"/>
  <c r="F22" i="1"/>
  <c r="F20" i="1"/>
  <c r="F21" i="1"/>
  <c r="F19" i="1"/>
  <c r="E19" i="1"/>
  <c r="E20" i="1" s="1"/>
  <c r="E21" i="1" s="1"/>
  <c r="E28" i="1" s="1"/>
  <c r="E29" i="1" s="1"/>
  <c r="E30" i="1" s="1"/>
  <c r="E31" i="1" s="1"/>
  <c r="D47" i="1" l="1"/>
  <c r="C47" i="1"/>
  <c r="G35" i="1"/>
  <c r="F36" i="1"/>
  <c r="F31" i="1"/>
  <c r="H47" i="1"/>
  <c r="F47" i="1" l="1"/>
  <c r="I36" i="1"/>
  <c r="G36" i="1"/>
  <c r="G37" i="1" s="1"/>
  <c r="G38" i="1" l="1"/>
  <c r="G39" i="1" s="1"/>
  <c r="G40" i="1" s="1"/>
  <c r="G41" i="1" s="1"/>
  <c r="G42" i="1" s="1"/>
  <c r="G43" i="1" s="1"/>
  <c r="G44" i="1" s="1"/>
  <c r="G45" i="1" s="1"/>
  <c r="G46" i="1" s="1"/>
  <c r="I47" i="1"/>
  <c r="J47" i="1" s="1"/>
</calcChain>
</file>

<file path=xl/sharedStrings.xml><?xml version="1.0" encoding="utf-8"?>
<sst xmlns="http://schemas.openxmlformats.org/spreadsheetml/2006/main" count="65" uniqueCount="30">
  <si>
    <t>Month</t>
  </si>
  <si>
    <t xml:space="preserve">Electricity production (kWh) </t>
  </si>
  <si>
    <t>Electricity consumption (kWh)</t>
  </si>
  <si>
    <t>Balance (kWh)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</si>
  <si>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</si>
  <si>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</si>
  <si>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</si>
  <si>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</si>
  <si>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</si>
  <si>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</si>
  <si>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</si>
  <si>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</si>
  <si>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</si>
  <si>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</si>
  <si>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</si>
  <si>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</si>
  <si>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</si>
  <si>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Monthly net metering</t>
  </si>
  <si>
    <t>Cumulative sum</t>
  </si>
  <si>
    <t>Gross metering</t>
  </si>
  <si>
    <t>falling out of the discount band</t>
  </si>
  <si>
    <t>Self-consumption (ca. 30% - without a battery)</t>
  </si>
  <si>
    <t>Electricity consumption (kWh) from the grid</t>
  </si>
  <si>
    <t>Total electricity consumption (kWh)</t>
  </si>
  <si>
    <t>Feed-in to the grid (ca. 70% - without a battery)</t>
  </si>
  <si>
    <t>own production may cover the total consumption</t>
  </si>
  <si>
    <t>Annual balance</t>
  </si>
  <si>
    <t>Annual net metering</t>
  </si>
  <si>
    <t>Revenue (selling price is 5 HUF)</t>
  </si>
  <si>
    <t>Electricity bill (buying price is 36 HUF or 70,104 HUF)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</si>
</sst>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/>
    <xf numFmtId="0" fontId="2" fillId="2" borderId="1" xfId="0" applyFont="1" applyFill="1" applyBorder="1"/>
    <xf numFmtId="164" fontId="2" fillId="0" borderId="1" xfId="0" applyNumberFormat="1" applyFont="1" applyBorder="1"/>
    <xf numFmtId="0" fontId="2" fillId="3" borderId="1" xfId="0" applyFont="1" applyFill="1" applyBorder="1" applyAlignment="1">
      <alignment horizontal="right" vertical="center" wrapText="1"/>
    </xf>
    <xf numFmtId="164" fontId="2" fillId="4" borderId="1" xfId="0" applyNumberFormat="1" applyFont="1" applyFill="1" applyBorder="1"/>
    <xf numFmtId="0" fontId="2" fillId="4" borderId="1" xfId="0" applyFont="1" applyFill="1" applyBorder="1"/>
    <xf numFmtId="0" fontId="0" fillId="3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2AA71-4850-4DA0-BB1C-6089E14238A8}">
  <dimension ref="A1:J49"/>
  <sheetViews>
    <sheetView tabSelected="1" topLeftCell="A33" workbookViewId="0">
      <selection activeCell="I38" sqref="I38"/>
    </sheetView>
  </sheetViews>
  <sheetFormatPr defaultColWidth="12.54296875" defaultRowHeight="14.5" x14ac:dyDescent="0.35"/>
  <sheetData>
    <row r="1" spans="1:5" x14ac:dyDescent="0.35">
      <c r="A1" s="19" t="s">
        <v>27</v>
      </c>
    </row>
    <row r="2" spans="1:5" ht="42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27</v>
      </c>
    </row>
    <row r="3" spans="1:5" x14ac:dyDescent="0.35">
      <c r="A3" s="2" t="s">
        <v>4</v>
      </c>
      <c r="B3" s="3">
        <v>320.39999999999998</v>
      </c>
      <c r="C3" s="3">
        <v>1326.3</v>
      </c>
      <c r="D3" s="4">
        <v>-1005.9</v>
      </c>
      <c r="E3" s="9"/>
    </row>
    <row r="4" spans="1:5" x14ac:dyDescent="0.35">
      <c r="A4" s="2" t="s">
        <v>5</v>
      </c>
      <c r="B4" s="3">
        <v>541.79999999999995</v>
      </c>
      <c r="C4" s="3">
        <v>1079</v>
      </c>
      <c r="D4" s="4">
        <v>-537.20000000000005</v>
      </c>
      <c r="E4" s="9"/>
    </row>
    <row r="5" spans="1:5" x14ac:dyDescent="0.35">
      <c r="A5" s="2" t="s">
        <v>6</v>
      </c>
      <c r="B5" s="3">
        <v>808.3</v>
      </c>
      <c r="C5" s="3">
        <v>844.4</v>
      </c>
      <c r="D5" s="4">
        <v>-36.1</v>
      </c>
      <c r="E5" s="9"/>
    </row>
    <row r="6" spans="1:5" x14ac:dyDescent="0.35">
      <c r="A6" s="2" t="s">
        <v>7</v>
      </c>
      <c r="B6" s="3">
        <v>730</v>
      </c>
      <c r="C6" s="3">
        <v>600.9</v>
      </c>
      <c r="D6" s="4">
        <v>129.1</v>
      </c>
      <c r="E6" s="9"/>
    </row>
    <row r="7" spans="1:5" x14ac:dyDescent="0.35">
      <c r="A7" s="2" t="s">
        <v>8</v>
      </c>
      <c r="B7" s="3">
        <v>1019.6</v>
      </c>
      <c r="C7" s="3">
        <v>240.3</v>
      </c>
      <c r="D7" s="4">
        <v>779.3</v>
      </c>
      <c r="E7" s="9"/>
    </row>
    <row r="8" spans="1:5" x14ac:dyDescent="0.35">
      <c r="A8" s="2" t="s">
        <v>9</v>
      </c>
      <c r="B8" s="3">
        <v>1051</v>
      </c>
      <c r="C8" s="3">
        <v>211.9</v>
      </c>
      <c r="D8" s="4">
        <v>839.1</v>
      </c>
      <c r="E8" s="9"/>
    </row>
    <row r="9" spans="1:5" x14ac:dyDescent="0.35">
      <c r="A9" s="2" t="s">
        <v>10</v>
      </c>
      <c r="B9" s="3">
        <v>1051</v>
      </c>
      <c r="C9" s="3">
        <v>229.2</v>
      </c>
      <c r="D9" s="4">
        <v>821.8</v>
      </c>
      <c r="E9" s="9"/>
    </row>
    <row r="10" spans="1:5" x14ac:dyDescent="0.35">
      <c r="A10" s="2" t="s">
        <v>11</v>
      </c>
      <c r="B10" s="3">
        <v>1029.5</v>
      </c>
      <c r="C10" s="3">
        <v>214.3</v>
      </c>
      <c r="D10" s="4">
        <v>815.2</v>
      </c>
      <c r="E10" s="9"/>
    </row>
    <row r="11" spans="1:5" x14ac:dyDescent="0.35">
      <c r="A11" s="2" t="s">
        <v>12</v>
      </c>
      <c r="B11" s="3">
        <v>766.8</v>
      </c>
      <c r="C11" s="3">
        <v>268.2</v>
      </c>
      <c r="D11" s="4">
        <v>498.6</v>
      </c>
      <c r="E11" s="9"/>
    </row>
    <row r="12" spans="1:5" x14ac:dyDescent="0.35">
      <c r="A12" s="2" t="s">
        <v>13</v>
      </c>
      <c r="B12" s="3">
        <v>644.4</v>
      </c>
      <c r="C12" s="3">
        <v>739.8</v>
      </c>
      <c r="D12" s="4">
        <v>-95.4</v>
      </c>
      <c r="E12" s="9"/>
    </row>
    <row r="13" spans="1:5" x14ac:dyDescent="0.35">
      <c r="A13" s="2" t="s">
        <v>14</v>
      </c>
      <c r="B13" s="3">
        <v>262.60000000000002</v>
      </c>
      <c r="C13" s="3">
        <v>886</v>
      </c>
      <c r="D13" s="4">
        <v>-623.4</v>
      </c>
      <c r="E13" s="9"/>
    </row>
    <row r="14" spans="1:5" x14ac:dyDescent="0.35">
      <c r="A14" s="2" t="s">
        <v>15</v>
      </c>
      <c r="B14" s="3">
        <v>206.4</v>
      </c>
      <c r="C14" s="3">
        <v>1161.4000000000001</v>
      </c>
      <c r="D14" s="4">
        <v>-955</v>
      </c>
      <c r="E14" s="9"/>
    </row>
    <row r="15" spans="1:5" x14ac:dyDescent="0.35">
      <c r="A15" s="6" t="s">
        <v>16</v>
      </c>
      <c r="B15" s="7">
        <v>8431.7000000000007</v>
      </c>
      <c r="C15" s="7">
        <v>7801.7</v>
      </c>
      <c r="D15" s="8">
        <v>630</v>
      </c>
      <c r="E15" s="14">
        <f>D15*5</f>
        <v>3150</v>
      </c>
    </row>
    <row r="17" spans="1:6" x14ac:dyDescent="0.35">
      <c r="A17" s="19" t="s">
        <v>17</v>
      </c>
    </row>
    <row r="18" spans="1:6" ht="42" x14ac:dyDescent="0.35">
      <c r="A18" s="1" t="s">
        <v>0</v>
      </c>
      <c r="B18" s="1" t="s">
        <v>1</v>
      </c>
      <c r="C18" s="1" t="s">
        <v>2</v>
      </c>
      <c r="D18" s="1" t="s">
        <v>3</v>
      </c>
      <c r="E18" s="1" t="s">
        <v>18</v>
      </c>
      <c r="F18" s="1" t="s">
        <v>17</v>
      </c>
    </row>
    <row r="19" spans="1:6" x14ac:dyDescent="0.35">
      <c r="A19" s="2" t="s">
        <v>4</v>
      </c>
      <c r="B19" s="3">
        <v>320.39999999999998</v>
      </c>
      <c r="C19" s="3">
        <v>1326.3</v>
      </c>
      <c r="D19" s="4">
        <v>-1005.9</v>
      </c>
      <c r="E19" s="9">
        <f>D19</f>
        <v>-1005.9</v>
      </c>
      <c r="F19" s="9">
        <f>D19*36</f>
        <v>-36212.400000000001</v>
      </c>
    </row>
    <row r="20" spans="1:6" x14ac:dyDescent="0.35">
      <c r="A20" s="2" t="s">
        <v>5</v>
      </c>
      <c r="B20" s="3">
        <v>541.79999999999995</v>
      </c>
      <c r="C20" s="3">
        <v>1079</v>
      </c>
      <c r="D20" s="4">
        <v>-537.20000000000005</v>
      </c>
      <c r="E20" s="9">
        <f>E19+D20</f>
        <v>-1543.1</v>
      </c>
      <c r="F20" s="9">
        <f t="shared" ref="F20:F21" si="0">D20*36</f>
        <v>-19339.2</v>
      </c>
    </row>
    <row r="21" spans="1:6" x14ac:dyDescent="0.35">
      <c r="A21" s="2" t="s">
        <v>6</v>
      </c>
      <c r="B21" s="3">
        <v>808.3</v>
      </c>
      <c r="C21" s="3">
        <v>844.4</v>
      </c>
      <c r="D21" s="4">
        <v>-36.1</v>
      </c>
      <c r="E21" s="9">
        <f>E20+D21</f>
        <v>-1579.1999999999998</v>
      </c>
      <c r="F21" s="9">
        <f t="shared" si="0"/>
        <v>-1299.6000000000001</v>
      </c>
    </row>
    <row r="22" spans="1:6" x14ac:dyDescent="0.35">
      <c r="A22" s="2" t="s">
        <v>7</v>
      </c>
      <c r="B22" s="3">
        <v>730</v>
      </c>
      <c r="C22" s="3">
        <v>600.9</v>
      </c>
      <c r="D22" s="4">
        <v>129.1</v>
      </c>
      <c r="E22" s="9"/>
      <c r="F22" s="9">
        <f>D22*5</f>
        <v>645.5</v>
      </c>
    </row>
    <row r="23" spans="1:6" x14ac:dyDescent="0.35">
      <c r="A23" s="2" t="s">
        <v>8</v>
      </c>
      <c r="B23" s="3">
        <v>1019.6</v>
      </c>
      <c r="C23" s="3">
        <v>240.3</v>
      </c>
      <c r="D23" s="4">
        <v>779.3</v>
      </c>
      <c r="E23" s="9"/>
      <c r="F23" s="9">
        <f t="shared" ref="F23:F27" si="1">D23*5</f>
        <v>3896.5</v>
      </c>
    </row>
    <row r="24" spans="1:6" x14ac:dyDescent="0.35">
      <c r="A24" s="2" t="s">
        <v>9</v>
      </c>
      <c r="B24" s="3">
        <v>1051</v>
      </c>
      <c r="C24" s="3">
        <v>211.9</v>
      </c>
      <c r="D24" s="4">
        <v>839.1</v>
      </c>
      <c r="E24" s="9"/>
      <c r="F24" s="9">
        <f t="shared" si="1"/>
        <v>4195.5</v>
      </c>
    </row>
    <row r="25" spans="1:6" x14ac:dyDescent="0.35">
      <c r="A25" s="2" t="s">
        <v>10</v>
      </c>
      <c r="B25" s="3">
        <v>1051</v>
      </c>
      <c r="C25" s="3">
        <v>229.2</v>
      </c>
      <c r="D25" s="4">
        <v>821.8</v>
      </c>
      <c r="E25" s="9"/>
      <c r="F25" s="9">
        <f t="shared" si="1"/>
        <v>4109</v>
      </c>
    </row>
    <row r="26" spans="1:6" x14ac:dyDescent="0.35">
      <c r="A26" s="2" t="s">
        <v>11</v>
      </c>
      <c r="B26" s="3">
        <v>1029.5</v>
      </c>
      <c r="C26" s="3">
        <v>214.3</v>
      </c>
      <c r="D26" s="4">
        <v>815.2</v>
      </c>
      <c r="E26" s="9"/>
      <c r="F26" s="9">
        <f t="shared" si="1"/>
        <v>4076</v>
      </c>
    </row>
    <row r="27" spans="1:6" x14ac:dyDescent="0.35">
      <c r="A27" s="2" t="s">
        <v>12</v>
      </c>
      <c r="B27" s="3">
        <v>766.8</v>
      </c>
      <c r="C27" s="3">
        <v>268.2</v>
      </c>
      <c r="D27" s="4">
        <v>498.6</v>
      </c>
      <c r="E27" s="9"/>
      <c r="F27" s="9">
        <f t="shared" si="1"/>
        <v>2493</v>
      </c>
    </row>
    <row r="28" spans="1:6" x14ac:dyDescent="0.35">
      <c r="A28" s="2" t="s">
        <v>13</v>
      </c>
      <c r="B28" s="3">
        <v>644.4</v>
      </c>
      <c r="C28" s="3">
        <v>739.8</v>
      </c>
      <c r="D28" s="4">
        <v>-95.4</v>
      </c>
      <c r="E28" s="9">
        <f>E21+D28</f>
        <v>-1674.6</v>
      </c>
      <c r="F28" s="9">
        <f>D28*36</f>
        <v>-3434.4</v>
      </c>
    </row>
    <row r="29" spans="1:6" x14ac:dyDescent="0.35">
      <c r="A29" s="2" t="s">
        <v>14</v>
      </c>
      <c r="B29" s="3">
        <v>262.60000000000002</v>
      </c>
      <c r="C29" s="3">
        <v>886</v>
      </c>
      <c r="D29" s="4">
        <v>-623.4</v>
      </c>
      <c r="E29" s="9">
        <f>E28+D29</f>
        <v>-2298</v>
      </c>
      <c r="F29" s="9">
        <f>D29*36</f>
        <v>-22442.399999999998</v>
      </c>
    </row>
    <row r="30" spans="1:6" x14ac:dyDescent="0.35">
      <c r="A30" s="2" t="s">
        <v>15</v>
      </c>
      <c r="B30" s="3">
        <v>206.4</v>
      </c>
      <c r="C30" s="3">
        <v>1161.4000000000001</v>
      </c>
      <c r="D30" s="4">
        <v>-955</v>
      </c>
      <c r="E30" s="10">
        <f>E29+D30</f>
        <v>-3253</v>
      </c>
      <c r="F30" s="9">
        <f>730*70.104+225*36</f>
        <v>59275.92</v>
      </c>
    </row>
    <row r="31" spans="1:6" x14ac:dyDescent="0.35">
      <c r="A31" s="6" t="s">
        <v>16</v>
      </c>
      <c r="B31" s="7">
        <v>8431.7000000000007</v>
      </c>
      <c r="C31" s="7">
        <v>7801.7</v>
      </c>
      <c r="D31" s="8">
        <v>630</v>
      </c>
      <c r="E31" s="9">
        <f>E30</f>
        <v>-3253</v>
      </c>
      <c r="F31" s="14">
        <f>SUM(F19:F30)</f>
        <v>-4036.5800000000017</v>
      </c>
    </row>
    <row r="32" spans="1:6" ht="21" customHeight="1" x14ac:dyDescent="0.35"/>
    <row r="33" spans="1:10" x14ac:dyDescent="0.35">
      <c r="A33" s="17" t="s">
        <v>19</v>
      </c>
      <c r="B33" s="18"/>
    </row>
    <row r="34" spans="1:10" ht="70" x14ac:dyDescent="0.35">
      <c r="A34" s="1" t="s">
        <v>0</v>
      </c>
      <c r="B34" s="1" t="s">
        <v>1</v>
      </c>
      <c r="C34" s="1" t="s">
        <v>21</v>
      </c>
      <c r="D34" s="1" t="s">
        <v>24</v>
      </c>
      <c r="E34" s="1" t="s">
        <v>23</v>
      </c>
      <c r="F34" s="1" t="s">
        <v>22</v>
      </c>
      <c r="G34" s="1" t="s">
        <v>18</v>
      </c>
      <c r="H34" s="1" t="s">
        <v>28</v>
      </c>
      <c r="I34" s="1" t="s">
        <v>29</v>
      </c>
      <c r="J34" s="1" t="s">
        <v>26</v>
      </c>
    </row>
    <row r="35" spans="1:10" x14ac:dyDescent="0.35">
      <c r="A35" s="2" t="s">
        <v>4</v>
      </c>
      <c r="B35" s="3">
        <v>320.39999999999998</v>
      </c>
      <c r="C35" s="3">
        <f>B35*0.3</f>
        <v>96.11999999999999</v>
      </c>
      <c r="D35" s="3">
        <f>0.7*B35</f>
        <v>224.27999999999997</v>
      </c>
      <c r="E35" s="3">
        <v>1326.3</v>
      </c>
      <c r="F35" s="3">
        <f>E35-C35</f>
        <v>1230.18</v>
      </c>
      <c r="G35" s="9">
        <f>F35</f>
        <v>1230.18</v>
      </c>
      <c r="H35" s="9">
        <f>D35*5</f>
        <v>1121.3999999999999</v>
      </c>
      <c r="I35" s="11">
        <f>F35*36</f>
        <v>44286.48</v>
      </c>
      <c r="J35" s="5"/>
    </row>
    <row r="36" spans="1:10" x14ac:dyDescent="0.35">
      <c r="A36" s="2" t="s">
        <v>5</v>
      </c>
      <c r="B36" s="3">
        <v>541.79999999999995</v>
      </c>
      <c r="C36" s="3">
        <f t="shared" ref="C36:C46" si="2">B36*0.3</f>
        <v>162.54</v>
      </c>
      <c r="D36" s="3">
        <f t="shared" ref="D36:D46" si="3">0.7*B36</f>
        <v>379.25999999999993</v>
      </c>
      <c r="E36" s="3">
        <v>1079</v>
      </c>
      <c r="F36" s="3">
        <f t="shared" ref="F36:F46" si="4">E36-C36</f>
        <v>916.46</v>
      </c>
      <c r="G36" s="9">
        <f>G35+F36</f>
        <v>2146.6400000000003</v>
      </c>
      <c r="H36" s="9">
        <f t="shared" ref="H36:H46" si="5">D36*5</f>
        <v>1896.2999999999997</v>
      </c>
      <c r="I36" s="11">
        <f>F36*36</f>
        <v>32992.559999999998</v>
      </c>
      <c r="J36" s="5"/>
    </row>
    <row r="37" spans="1:10" x14ac:dyDescent="0.35">
      <c r="A37" s="2" t="s">
        <v>6</v>
      </c>
      <c r="B37" s="3">
        <v>808.3</v>
      </c>
      <c r="C37" s="3">
        <f t="shared" si="2"/>
        <v>242.48999999999998</v>
      </c>
      <c r="D37" s="3">
        <f t="shared" si="3"/>
        <v>565.80999999999995</v>
      </c>
      <c r="E37" s="3">
        <v>844.4</v>
      </c>
      <c r="F37" s="3">
        <f t="shared" si="4"/>
        <v>601.91</v>
      </c>
      <c r="G37" s="10">
        <f t="shared" ref="G37:G46" si="6">G36+F37</f>
        <v>2748.55</v>
      </c>
      <c r="H37" s="9">
        <f t="shared" si="5"/>
        <v>2829.0499999999997</v>
      </c>
      <c r="I37" s="11">
        <f>(G37-2523)*70.104+(F37-(G37-2523))*36</f>
        <v>29360.917200000004</v>
      </c>
      <c r="J37" s="5"/>
    </row>
    <row r="38" spans="1:10" x14ac:dyDescent="0.35">
      <c r="A38" s="2" t="s">
        <v>7</v>
      </c>
      <c r="B38" s="3">
        <v>730</v>
      </c>
      <c r="C38" s="3">
        <f t="shared" si="2"/>
        <v>219</v>
      </c>
      <c r="D38" s="3">
        <f t="shared" si="3"/>
        <v>510.99999999999994</v>
      </c>
      <c r="E38" s="3">
        <v>600.9</v>
      </c>
      <c r="F38" s="3">
        <f t="shared" si="4"/>
        <v>381.9</v>
      </c>
      <c r="G38" s="9">
        <f t="shared" si="6"/>
        <v>3130.4500000000003</v>
      </c>
      <c r="H38" s="9">
        <f t="shared" si="5"/>
        <v>2554.9999999999995</v>
      </c>
      <c r="I38" s="11">
        <f>F38*70.104</f>
        <v>26772.717599999996</v>
      </c>
      <c r="J38" s="5"/>
    </row>
    <row r="39" spans="1:10" x14ac:dyDescent="0.35">
      <c r="A39" s="2" t="s">
        <v>8</v>
      </c>
      <c r="B39" s="3">
        <v>1019.6</v>
      </c>
      <c r="C39" s="12">
        <f t="shared" si="2"/>
        <v>305.88</v>
      </c>
      <c r="D39" s="12">
        <f>B39-E39</f>
        <v>779.3</v>
      </c>
      <c r="E39" s="3">
        <v>240.3</v>
      </c>
      <c r="F39" s="3"/>
      <c r="G39" s="9">
        <f t="shared" si="6"/>
        <v>3130.4500000000003</v>
      </c>
      <c r="H39" s="9">
        <f t="shared" si="5"/>
        <v>3896.5</v>
      </c>
      <c r="I39" s="11">
        <f t="shared" ref="I39:I45" si="7">F39*70.104</f>
        <v>0</v>
      </c>
      <c r="J39" s="5"/>
    </row>
    <row r="40" spans="1:10" x14ac:dyDescent="0.35">
      <c r="A40" s="2" t="s">
        <v>9</v>
      </c>
      <c r="B40" s="3">
        <v>1051</v>
      </c>
      <c r="C40" s="12">
        <f t="shared" si="2"/>
        <v>315.3</v>
      </c>
      <c r="D40" s="12">
        <f t="shared" ref="D40:D42" si="8">B40-E40</f>
        <v>839.1</v>
      </c>
      <c r="E40" s="3">
        <v>211.9</v>
      </c>
      <c r="F40" s="3"/>
      <c r="G40" s="9">
        <f t="shared" si="6"/>
        <v>3130.4500000000003</v>
      </c>
      <c r="H40" s="9">
        <f t="shared" si="5"/>
        <v>4195.5</v>
      </c>
      <c r="I40" s="11">
        <f t="shared" si="7"/>
        <v>0</v>
      </c>
      <c r="J40" s="5"/>
    </row>
    <row r="41" spans="1:10" x14ac:dyDescent="0.35">
      <c r="A41" s="2" t="s">
        <v>10</v>
      </c>
      <c r="B41" s="3">
        <v>1051</v>
      </c>
      <c r="C41" s="12">
        <f t="shared" si="2"/>
        <v>315.3</v>
      </c>
      <c r="D41" s="12">
        <f t="shared" si="8"/>
        <v>821.8</v>
      </c>
      <c r="E41" s="3">
        <v>229.2</v>
      </c>
      <c r="F41" s="3"/>
      <c r="G41" s="9">
        <f t="shared" si="6"/>
        <v>3130.4500000000003</v>
      </c>
      <c r="H41" s="9">
        <f t="shared" si="5"/>
        <v>4109</v>
      </c>
      <c r="I41" s="11">
        <f t="shared" si="7"/>
        <v>0</v>
      </c>
      <c r="J41" s="5"/>
    </row>
    <row r="42" spans="1:10" x14ac:dyDescent="0.35">
      <c r="A42" s="2" t="s">
        <v>11</v>
      </c>
      <c r="B42" s="3">
        <v>1029.5</v>
      </c>
      <c r="C42" s="12">
        <f t="shared" si="2"/>
        <v>308.84999999999997</v>
      </c>
      <c r="D42" s="12">
        <f t="shared" si="8"/>
        <v>815.2</v>
      </c>
      <c r="E42" s="3">
        <v>214.3</v>
      </c>
      <c r="F42" s="3"/>
      <c r="G42" s="9">
        <f t="shared" si="6"/>
        <v>3130.4500000000003</v>
      </c>
      <c r="H42" s="9">
        <f t="shared" si="5"/>
        <v>4076</v>
      </c>
      <c r="I42" s="11">
        <f t="shared" si="7"/>
        <v>0</v>
      </c>
      <c r="J42" s="5"/>
    </row>
    <row r="43" spans="1:10" x14ac:dyDescent="0.35">
      <c r="A43" s="2" t="s">
        <v>12</v>
      </c>
      <c r="B43" s="3">
        <v>766.8</v>
      </c>
      <c r="C43" s="3">
        <f t="shared" si="2"/>
        <v>230.04</v>
      </c>
      <c r="D43" s="3">
        <f t="shared" si="3"/>
        <v>536.76</v>
      </c>
      <c r="E43" s="3">
        <v>268.2</v>
      </c>
      <c r="F43" s="3">
        <f t="shared" si="4"/>
        <v>38.159999999999997</v>
      </c>
      <c r="G43" s="9">
        <f t="shared" si="6"/>
        <v>3168.61</v>
      </c>
      <c r="H43" s="9">
        <f t="shared" si="5"/>
        <v>2683.8</v>
      </c>
      <c r="I43" s="11">
        <f t="shared" si="7"/>
        <v>2675.1686399999999</v>
      </c>
      <c r="J43" s="5"/>
    </row>
    <row r="44" spans="1:10" x14ac:dyDescent="0.35">
      <c r="A44" s="2" t="s">
        <v>13</v>
      </c>
      <c r="B44" s="3">
        <v>644.4</v>
      </c>
      <c r="C44" s="3">
        <f t="shared" si="2"/>
        <v>193.32</v>
      </c>
      <c r="D44" s="3">
        <f t="shared" si="3"/>
        <v>451.07999999999993</v>
      </c>
      <c r="E44" s="3">
        <v>739.8</v>
      </c>
      <c r="F44" s="3">
        <f t="shared" si="4"/>
        <v>546.48</v>
      </c>
      <c r="G44" s="9">
        <f t="shared" si="6"/>
        <v>3715.09</v>
      </c>
      <c r="H44" s="9">
        <f t="shared" si="5"/>
        <v>2255.3999999999996</v>
      </c>
      <c r="I44" s="11">
        <f t="shared" si="7"/>
        <v>38310.433920000003</v>
      </c>
      <c r="J44" s="5"/>
    </row>
    <row r="45" spans="1:10" x14ac:dyDescent="0.35">
      <c r="A45" s="2" t="s">
        <v>14</v>
      </c>
      <c r="B45" s="3">
        <v>262.60000000000002</v>
      </c>
      <c r="C45" s="3">
        <f t="shared" si="2"/>
        <v>78.78</v>
      </c>
      <c r="D45" s="3">
        <f t="shared" si="3"/>
        <v>183.82</v>
      </c>
      <c r="E45" s="3">
        <v>886</v>
      </c>
      <c r="F45" s="3">
        <f t="shared" si="4"/>
        <v>807.22</v>
      </c>
      <c r="G45" s="9">
        <f t="shared" si="6"/>
        <v>4522.3100000000004</v>
      </c>
      <c r="H45" s="9">
        <f t="shared" si="5"/>
        <v>919.09999999999991</v>
      </c>
      <c r="I45" s="11">
        <f t="shared" si="7"/>
        <v>56589.350879999998</v>
      </c>
      <c r="J45" s="5"/>
    </row>
    <row r="46" spans="1:10" x14ac:dyDescent="0.35">
      <c r="A46" s="2" t="s">
        <v>15</v>
      </c>
      <c r="B46" s="3">
        <v>206.4</v>
      </c>
      <c r="C46" s="3">
        <f t="shared" si="2"/>
        <v>61.92</v>
      </c>
      <c r="D46" s="3">
        <f t="shared" si="3"/>
        <v>144.47999999999999</v>
      </c>
      <c r="E46" s="3">
        <v>1161.4000000000001</v>
      </c>
      <c r="F46" s="3">
        <f t="shared" si="4"/>
        <v>1099.48</v>
      </c>
      <c r="G46" s="9">
        <f t="shared" si="6"/>
        <v>5621.7900000000009</v>
      </c>
      <c r="H46" s="9">
        <f t="shared" si="5"/>
        <v>722.4</v>
      </c>
      <c r="I46" s="11">
        <f>F46*70.104</f>
        <v>77077.945919999998</v>
      </c>
      <c r="J46" s="5"/>
    </row>
    <row r="47" spans="1:10" x14ac:dyDescent="0.35">
      <c r="A47" s="6" t="s">
        <v>16</v>
      </c>
      <c r="B47" s="7">
        <f>SUM(B35:B46)</f>
        <v>8431.7999999999993</v>
      </c>
      <c r="C47" s="7">
        <f>SUM(C35:C46)</f>
        <v>2529.5400000000004</v>
      </c>
      <c r="D47" s="7">
        <f>SUM(D35:D46)</f>
        <v>6251.8899999999985</v>
      </c>
      <c r="E47" s="7">
        <f>SUM(E35:E46)</f>
        <v>7801.7000000000007</v>
      </c>
      <c r="F47" s="7">
        <f>SUM(F35:F46)</f>
        <v>5621.7900000000009</v>
      </c>
      <c r="G47" s="9"/>
      <c r="H47" s="9">
        <f>SUM(H35:H46)</f>
        <v>31259.449999999997</v>
      </c>
      <c r="I47" s="11">
        <f>SUM(I35:I46)</f>
        <v>308065.57415999996</v>
      </c>
      <c r="J47" s="13">
        <f>H47-I47</f>
        <v>-276806.12415999995</v>
      </c>
    </row>
    <row r="48" spans="1:10" x14ac:dyDescent="0.35">
      <c r="B48" s="16" t="s">
        <v>20</v>
      </c>
      <c r="C48" s="16"/>
      <c r="D48" s="16"/>
      <c r="E48" s="16"/>
      <c r="F48" s="16"/>
    </row>
    <row r="49" spans="2:6" x14ac:dyDescent="0.35">
      <c r="B49" s="15" t="s">
        <v>25</v>
      </c>
      <c r="C49" s="15"/>
      <c r="D49" s="15"/>
      <c r="E49" s="15"/>
      <c r="F49" s="15"/>
    </row>
  </sheetData>
  <mergeCells count="3">
    <mergeCell ref="B49:F49"/>
    <mergeCell ref="B48:F48"/>
    <mergeCell ref="A33:B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Szép Tekla</dc:creator>
  <cp:lastModifiedBy>Szép Tekla</cp:lastModifiedBy>
  <dcterms:created xsi:type="dcterms:W3CDTF">2026-01-09T11:05:50Z</dcterms:created>
  <dcterms:modified xsi:type="dcterms:W3CDTF">2026-01-24T16:32:56Z</dcterms:modified>
</cp:coreProperties>
</file>